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adt Göttingen (3460)\(25-890) Geschwister-Scholl-Gesamtschule (DBO_MEP)\1. Offenes Verfahren\(a) Angebotsaufforderung\"/>
    </mc:Choice>
  </mc:AlternateContent>
  <xr:revisionPtr revIDLastSave="0" documentId="13_ncr:1_{AE93C3BA-7B0C-457F-947E-C9636B0A17B0}" xr6:coauthVersionLast="47" xr6:coauthVersionMax="47" xr10:uidLastSave="{00000000-0000-0000-0000-000000000000}"/>
  <bookViews>
    <workbookView xWindow="-108" yWindow="-108" windowWidth="23256" windowHeight="14016" activeTab="4" xr2:uid="{00000000-000D-0000-FFFF-FFFF00000000}"/>
  </bookViews>
  <sheets>
    <sheet name="Gesamthonorar" sheetId="11" r:id="rId1"/>
    <sheet name="Bauabschnitt 2" sheetId="29" r:id="rId2"/>
    <sheet name="Bauabschnitt 3" sheetId="32" r:id="rId3"/>
    <sheet name="Bauabschnitt 4" sheetId="30" r:id="rId4"/>
    <sheet name="Bauabschnitt 5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1" l="1"/>
  <c r="B21" i="30"/>
  <c r="C21" i="32"/>
  <c r="B21" i="32"/>
  <c r="B21" i="29"/>
  <c r="D11" i="11"/>
  <c r="D14" i="11"/>
  <c r="D13" i="11"/>
  <c r="D12" i="11"/>
  <c r="D15" i="11"/>
  <c r="C22" i="32" l="1"/>
  <c r="D20" i="32"/>
  <c r="D19" i="32"/>
  <c r="D18" i="32"/>
  <c r="D17" i="32"/>
  <c r="D16" i="32"/>
  <c r="D15" i="32"/>
  <c r="D14" i="32"/>
  <c r="D13" i="32"/>
  <c r="D12" i="32"/>
  <c r="D21" i="32" l="1"/>
  <c r="D22" i="32" s="1"/>
  <c r="D23" i="32" l="1"/>
  <c r="D26" i="32" s="1"/>
  <c r="D25" i="32" l="1"/>
  <c r="D27" i="32" s="1"/>
  <c r="D30" i="32" l="1"/>
  <c r="D5" i="11" s="1"/>
  <c r="D31" i="32"/>
  <c r="D32" i="32" s="1"/>
  <c r="C22" i="31"/>
  <c r="C21" i="31"/>
  <c r="D20" i="31"/>
  <c r="D19" i="31"/>
  <c r="D18" i="31"/>
  <c r="D17" i="31"/>
  <c r="D16" i="31"/>
  <c r="D15" i="31"/>
  <c r="D14" i="31"/>
  <c r="D13" i="31"/>
  <c r="D12" i="31"/>
  <c r="D21" i="31" l="1"/>
  <c r="D22" i="31" s="1"/>
  <c r="D23" i="31" l="1"/>
  <c r="D25" i="31" l="1"/>
  <c r="D26" i="31"/>
  <c r="D27" i="31" s="1"/>
  <c r="C22" i="30"/>
  <c r="C21" i="30"/>
  <c r="D20" i="30"/>
  <c r="D19" i="30"/>
  <c r="D18" i="30"/>
  <c r="D17" i="30"/>
  <c r="D16" i="30"/>
  <c r="D15" i="30"/>
  <c r="D14" i="30"/>
  <c r="D13" i="30"/>
  <c r="D12" i="30"/>
  <c r="C21" i="29"/>
  <c r="D20" i="29"/>
  <c r="D19" i="29"/>
  <c r="D18" i="29"/>
  <c r="D17" i="29"/>
  <c r="D16" i="29"/>
  <c r="D15" i="29"/>
  <c r="D14" i="29"/>
  <c r="D13" i="29"/>
  <c r="D12" i="29"/>
  <c r="D30" i="31" l="1"/>
  <c r="D7" i="11" s="1"/>
  <c r="D31" i="31"/>
  <c r="D32" i="31" s="1"/>
  <c r="D21" i="30"/>
  <c r="D22" i="30" s="1"/>
  <c r="D21" i="29"/>
  <c r="D23" i="30" l="1"/>
  <c r="D25" i="30" s="1"/>
  <c r="D26" i="30" l="1"/>
  <c r="D27" i="30"/>
  <c r="D30" i="30" l="1"/>
  <c r="D6" i="11" s="1"/>
  <c r="D31" i="30"/>
  <c r="D32" i="30" s="1"/>
  <c r="C22" i="29"/>
  <c r="D22" i="29" s="1"/>
  <c r="D23" i="29"/>
  <c r="D26" i="29"/>
  <c r="D25" i="29" l="1"/>
  <c r="D27" i="29" s="1"/>
  <c r="D30" i="29" s="1"/>
  <c r="D31" i="29" s="1"/>
  <c r="D4" i="11" l="1"/>
  <c r="D17" i="11" s="1"/>
  <c r="D18" i="11" s="1"/>
  <c r="D32" i="29"/>
  <c r="D19" i="11" l="1"/>
</calcChain>
</file>

<file path=xl/sharedStrings.xml><?xml version="1.0" encoding="utf-8"?>
<sst xmlns="http://schemas.openxmlformats.org/spreadsheetml/2006/main" count="143" uniqueCount="45">
  <si>
    <t>Honorarzone</t>
  </si>
  <si>
    <t>Honorarsatz</t>
  </si>
  <si>
    <t>Summe</t>
  </si>
  <si>
    <t>Nebenkosten</t>
  </si>
  <si>
    <t>Anrechenbare Kosten</t>
  </si>
  <si>
    <t>Grundleistungen</t>
  </si>
  <si>
    <t>HOAI</t>
  </si>
  <si>
    <t>III</t>
  </si>
  <si>
    <t>Leistungsphase 1</t>
  </si>
  <si>
    <t>Leistungsphase 3</t>
  </si>
  <si>
    <t>Leistungsphase 5</t>
  </si>
  <si>
    <t>Leistungsphase 9</t>
  </si>
  <si>
    <t>Honorarparameter</t>
  </si>
  <si>
    <t>Basishonorarsatz</t>
  </si>
  <si>
    <t>Grundleistungen 100 %</t>
  </si>
  <si>
    <t>Angebot</t>
  </si>
  <si>
    <t xml:space="preserve">Leistungsphase 2 </t>
  </si>
  <si>
    <t>Leistungsphase 4</t>
  </si>
  <si>
    <t>Leistungsphase 6</t>
  </si>
  <si>
    <t>Leistungsphase 7</t>
  </si>
  <si>
    <t>Leistungsphase 8</t>
  </si>
  <si>
    <t>Netto-Honorar Grundleistung</t>
  </si>
  <si>
    <t>Zuschlag</t>
  </si>
  <si>
    <t>Abschlag</t>
  </si>
  <si>
    <t>Summe Grund- und Besondere Leistungen (netto)</t>
  </si>
  <si>
    <t>zzgl. Umsatzsteuer</t>
  </si>
  <si>
    <t>Summe Grund- und Besondere Leistungen (brutto)</t>
  </si>
  <si>
    <t>Stundensätze (netto):</t>
  </si>
  <si>
    <t>Geschäftsführer/innen / Inhaber/innen</t>
  </si>
  <si>
    <t>Projektleiter/innen / stv. Projektleiter/innen</t>
  </si>
  <si>
    <t>Architekt/innen bzw. Ingenieur/innen</t>
  </si>
  <si>
    <t>Zeichner/innen und sonstige Mitarbeiter/innen</t>
  </si>
  <si>
    <t>Gesamthonorar</t>
  </si>
  <si>
    <t>Bauabschnitt 2</t>
  </si>
  <si>
    <t>Bauabschnitt 3</t>
  </si>
  <si>
    <t>Bauabschnitt 4</t>
  </si>
  <si>
    <t>Bauabschnitt 5</t>
  </si>
  <si>
    <t xml:space="preserve">Gesamthonorar netto </t>
  </si>
  <si>
    <t>Gesamthonorar brotto</t>
  </si>
  <si>
    <t>Bauabschnit 3</t>
  </si>
  <si>
    <t>§ 39 Leistungsbild Freianlagen</t>
  </si>
  <si>
    <t>§ 40 Honorare für Grundleistungen bei Freianlagen</t>
  </si>
  <si>
    <t xml:space="preserve">Stunden </t>
  </si>
  <si>
    <t>Stundensätze</t>
  </si>
  <si>
    <t>Summe Stundensätze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</si>
</sst>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0" xfId="0" applyFont="1" applyFill="1"/>
    <xf numFmtId="0" fontId="3" fillId="3" borderId="9" xfId="0" applyFont="1" applyFill="1" applyBorder="1" applyAlignment="1">
      <alignment horizontal="left"/>
    </xf>
    <xf numFmtId="164" fontId="4" fillId="3" borderId="11" xfId="0" applyNumberFormat="1" applyFont="1" applyFill="1" applyBorder="1"/>
    <xf numFmtId="0" fontId="4" fillId="3" borderId="11" xfId="0" applyFont="1" applyFill="1" applyBorder="1" applyAlignment="1">
      <alignment horizontal="right"/>
    </xf>
    <xf numFmtId="10" fontId="4" fillId="0" borderId="11" xfId="0" applyNumberFormat="1" applyFont="1" applyBorder="1" applyProtection="1">
      <protection locked="0"/>
    </xf>
    <xf numFmtId="0" fontId="4" fillId="3" borderId="11" xfId="0" applyFont="1" applyFill="1" applyBorder="1"/>
    <xf numFmtId="164" fontId="4" fillId="2" borderId="1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0" fontId="1" fillId="3" borderId="11" xfId="0" applyNumberFormat="1" applyFont="1" applyFill="1" applyBorder="1" applyAlignment="1">
      <alignment horizontal="center"/>
    </xf>
    <xf numFmtId="10" fontId="1" fillId="0" borderId="11" xfId="0" applyNumberFormat="1" applyFont="1" applyBorder="1" applyAlignment="1" applyProtection="1">
      <alignment horizontal="center"/>
      <protection locked="0"/>
    </xf>
    <xf numFmtId="164" fontId="1" fillId="3" borderId="11" xfId="0" applyNumberFormat="1" applyFont="1" applyFill="1" applyBorder="1"/>
    <xf numFmtId="0" fontId="3" fillId="3" borderId="12" xfId="0" applyFont="1" applyFill="1" applyBorder="1" applyAlignment="1">
      <alignment horizontal="left"/>
    </xf>
    <xf numFmtId="10" fontId="1" fillId="3" borderId="13" xfId="0" applyNumberFormat="1" applyFont="1" applyFill="1" applyBorder="1" applyAlignment="1">
      <alignment horizontal="center"/>
    </xf>
    <xf numFmtId="10" fontId="1" fillId="0" borderId="13" xfId="0" applyNumberFormat="1" applyFont="1" applyBorder="1" applyAlignment="1" applyProtection="1">
      <alignment horizontal="center"/>
      <protection locked="0"/>
    </xf>
    <xf numFmtId="164" fontId="1" fillId="3" borderId="13" xfId="0" applyNumberFormat="1" applyFont="1" applyFill="1" applyBorder="1"/>
    <xf numFmtId="0" fontId="3" fillId="3" borderId="14" xfId="0" applyFont="1" applyFill="1" applyBorder="1" applyAlignment="1">
      <alignment horizontal="left"/>
    </xf>
    <xf numFmtId="10" fontId="1" fillId="3" borderId="15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/>
    <xf numFmtId="0" fontId="3" fillId="3" borderId="0" xfId="0" applyFont="1" applyFill="1" applyAlignment="1">
      <alignment horizontal="left"/>
    </xf>
    <xf numFmtId="10" fontId="4" fillId="3" borderId="1" xfId="0" applyNumberFormat="1" applyFont="1" applyFill="1" applyBorder="1" applyAlignment="1">
      <alignment horizontal="center"/>
    </xf>
    <xf numFmtId="164" fontId="4" fillId="3" borderId="17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/>
    </xf>
    <xf numFmtId="0" fontId="1" fillId="3" borderId="6" xfId="0" applyFont="1" applyFill="1" applyBorder="1"/>
    <xf numFmtId="164" fontId="4" fillId="3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4" fontId="1" fillId="0" borderId="1" xfId="0" applyNumberFormat="1" applyFont="1" applyBorder="1"/>
    <xf numFmtId="0" fontId="1" fillId="3" borderId="11" xfId="0" applyFont="1" applyFill="1" applyBorder="1"/>
    <xf numFmtId="10" fontId="1" fillId="0" borderId="10" xfId="0" applyNumberFormat="1" applyFont="1" applyBorder="1" applyAlignment="1" applyProtection="1">
      <alignment horizontal="center"/>
      <protection locked="0"/>
    </xf>
    <xf numFmtId="0" fontId="3" fillId="3" borderId="18" xfId="0" applyFont="1" applyFill="1" applyBorder="1" applyAlignment="1">
      <alignment horizontal="left"/>
    </xf>
    <xf numFmtId="10" fontId="1" fillId="0" borderId="20" xfId="0" applyNumberFormat="1" applyFont="1" applyBorder="1" applyAlignment="1" applyProtection="1">
      <alignment horizontal="center"/>
      <protection locked="0"/>
    </xf>
    <xf numFmtId="164" fontId="1" fillId="3" borderId="19" xfId="0" applyNumberFormat="1" applyFont="1" applyFill="1" applyBorder="1"/>
    <xf numFmtId="0" fontId="3" fillId="3" borderId="3" xfId="0" applyFont="1" applyFill="1" applyBorder="1" applyAlignment="1">
      <alignment horizontal="left"/>
    </xf>
    <xf numFmtId="164" fontId="1" fillId="3" borderId="2" xfId="0" applyNumberFormat="1" applyFont="1" applyFill="1" applyBorder="1"/>
    <xf numFmtId="164" fontId="1" fillId="0" borderId="0" xfId="0" applyNumberFormat="1" applyFont="1"/>
    <xf numFmtId="0" fontId="1" fillId="2" borderId="1" xfId="0" applyFont="1" applyFill="1" applyBorder="1"/>
    <xf numFmtId="0" fontId="3" fillId="0" borderId="9" xfId="0" applyFont="1" applyBorder="1" applyAlignment="1">
      <alignment horizontal="left"/>
    </xf>
    <xf numFmtId="0" fontId="1" fillId="0" borderId="11" xfId="0" applyFont="1" applyBorder="1"/>
    <xf numFmtId="164" fontId="4" fillId="0" borderId="11" xfId="0" applyNumberFormat="1" applyFont="1" applyBorder="1" applyAlignment="1">
      <alignment horizontal="right"/>
    </xf>
    <xf numFmtId="164" fontId="3" fillId="3" borderId="11" xfId="0" applyNumberFormat="1" applyFont="1" applyFill="1" applyBorder="1"/>
    <xf numFmtId="10" fontId="3" fillId="3" borderId="10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right"/>
    </xf>
    <xf numFmtId="0" fontId="5" fillId="0" borderId="0" xfId="0" applyFont="1"/>
    <xf numFmtId="0" fontId="1" fillId="3" borderId="10" xfId="0" applyFont="1" applyFill="1" applyBorder="1"/>
    <xf numFmtId="0" fontId="1" fillId="0" borderId="1" xfId="0" applyFont="1" applyBorder="1"/>
    <xf numFmtId="0" fontId="2" fillId="2" borderId="0" xfId="0" applyFont="1" applyFill="1" applyAlignment="1">
      <alignment horizontal="left"/>
    </xf>
    <xf numFmtId="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3" borderId="19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2" borderId="9" xfId="0" applyFont="1" applyFill="1" applyBorder="1" applyAlignment="1">
      <alignment horizontal="left"/>
    </xf>
    <xf numFmtId="10" fontId="1" fillId="2" borderId="11" xfId="0" applyNumberFormat="1" applyFont="1" applyFill="1" applyBorder="1" applyAlignment="1">
      <alignment horizontal="center"/>
    </xf>
    <xf numFmtId="164" fontId="1" fillId="2" borderId="11" xfId="0" applyNumberFormat="1" applyFont="1" applyFill="1" applyBorder="1"/>
    <xf numFmtId="164" fontId="1" fillId="0" borderId="6" xfId="0" applyNumberFormat="1" applyFont="1" applyBorder="1" applyAlignment="1" applyProtection="1">
      <alignment horizontal="right"/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164" fontId="1" fillId="0" borderId="21" xfId="0" applyNumberFormat="1" applyFont="1" applyBorder="1" applyAlignment="1" applyProtection="1">
      <alignment horizontal="right"/>
      <protection locked="0"/>
    </xf>
    <xf numFmtId="0" fontId="1" fillId="2" borderId="0" xfId="0" applyFont="1" applyFill="1"/>
    <xf numFmtId="0" fontId="1" fillId="2" borderId="39" xfId="0" applyFont="1" applyFill="1" applyBorder="1"/>
    <xf numFmtId="0" fontId="1" fillId="3" borderId="40" xfId="0" applyFont="1" applyFill="1" applyBorder="1" applyAlignment="1">
      <alignment wrapText="1"/>
    </xf>
    <xf numFmtId="0" fontId="1" fillId="3" borderId="27" xfId="0" applyFont="1" applyFill="1" applyBorder="1" applyAlignment="1">
      <alignment wrapText="1"/>
    </xf>
    <xf numFmtId="0" fontId="1" fillId="3" borderId="38" xfId="0" applyFont="1" applyFill="1" applyBorder="1" applyAlignment="1">
      <alignment vertical="top" wrapText="1"/>
    </xf>
    <xf numFmtId="0" fontId="3" fillId="2" borderId="45" xfId="0" applyFont="1" applyFill="1" applyBorder="1" applyAlignment="1">
      <alignment horizontal="left"/>
    </xf>
    <xf numFmtId="0" fontId="1" fillId="0" borderId="38" xfId="0" applyFont="1" applyBorder="1" applyAlignment="1">
      <alignment horizontal="left" vertical="center"/>
    </xf>
    <xf numFmtId="0" fontId="1" fillId="3" borderId="27" xfId="0" applyFont="1" applyFill="1" applyBorder="1" applyAlignment="1">
      <alignment horizontal="left" vertical="center"/>
    </xf>
    <xf numFmtId="0" fontId="1" fillId="3" borderId="21" xfId="0" applyFont="1" applyFill="1" applyBorder="1"/>
    <xf numFmtId="0" fontId="1" fillId="3" borderId="22" xfId="0" applyFont="1" applyFill="1" applyBorder="1"/>
    <xf numFmtId="164" fontId="1" fillId="3" borderId="28" xfId="0" applyNumberFormat="1" applyFont="1" applyFill="1" applyBorder="1"/>
    <xf numFmtId="0" fontId="1" fillId="0" borderId="42" xfId="0" applyFont="1" applyBorder="1"/>
    <xf numFmtId="0" fontId="1" fillId="2" borderId="2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3" xfId="0" applyFont="1" applyFill="1" applyBorder="1"/>
    <xf numFmtId="0" fontId="1" fillId="0" borderId="44" xfId="0" applyFont="1" applyBorder="1" applyAlignment="1">
      <alignment horizontal="left" vertical="center"/>
    </xf>
    <xf numFmtId="0" fontId="1" fillId="0" borderId="8" xfId="0" applyFont="1" applyBorder="1"/>
    <xf numFmtId="0" fontId="1" fillId="0" borderId="3" xfId="0" applyFont="1" applyBorder="1"/>
    <xf numFmtId="0" fontId="1" fillId="0" borderId="41" xfId="0" applyFont="1" applyBorder="1"/>
    <xf numFmtId="0" fontId="1" fillId="0" borderId="45" xfId="0" applyFont="1" applyBorder="1" applyAlignment="1">
      <alignment horizontal="left" vertical="center"/>
    </xf>
    <xf numFmtId="0" fontId="1" fillId="0" borderId="5" xfId="0" applyFont="1" applyBorder="1"/>
    <xf numFmtId="0" fontId="1" fillId="0" borderId="32" xfId="0" applyFont="1" applyBorder="1"/>
    <xf numFmtId="0" fontId="1" fillId="0" borderId="6" xfId="0" applyFont="1" applyBorder="1"/>
    <xf numFmtId="0" fontId="1" fillId="0" borderId="29" xfId="0" applyFont="1" applyBorder="1" applyAlignment="1">
      <alignment horizontal="left" vertical="center"/>
    </xf>
    <xf numFmtId="0" fontId="1" fillId="0" borderId="30" xfId="0" applyFont="1" applyBorder="1"/>
    <xf numFmtId="0" fontId="1" fillId="0" borderId="39" xfId="0" applyFont="1" applyBorder="1"/>
    <xf numFmtId="0" fontId="2" fillId="3" borderId="35" xfId="0" applyFont="1" applyFill="1" applyBorder="1" applyAlignment="1">
      <alignment horizontal="left" vertical="center"/>
    </xf>
    <xf numFmtId="0" fontId="2" fillId="3" borderId="36" xfId="0" applyFont="1" applyFill="1" applyBorder="1"/>
    <xf numFmtId="164" fontId="2" fillId="3" borderId="37" xfId="0" applyNumberFormat="1" applyFont="1" applyFill="1" applyBorder="1"/>
    <xf numFmtId="10" fontId="1" fillId="3" borderId="33" xfId="0" applyNumberFormat="1" applyFont="1" applyFill="1" applyBorder="1" applyAlignment="1">
      <alignment horizontal="right" vertical="center"/>
    </xf>
    <xf numFmtId="0" fontId="1" fillId="3" borderId="4" xfId="0" applyFont="1" applyFill="1" applyBorder="1"/>
    <xf numFmtId="164" fontId="1" fillId="3" borderId="34" xfId="0" applyNumberFormat="1" applyFont="1" applyFill="1" applyBorder="1"/>
    <xf numFmtId="0" fontId="2" fillId="3" borderId="29" xfId="0" applyFont="1" applyFill="1" applyBorder="1" applyAlignment="1">
      <alignment horizontal="left" vertical="center"/>
    </xf>
    <xf numFmtId="0" fontId="2" fillId="3" borderId="30" xfId="0" applyFont="1" applyFill="1" applyBorder="1"/>
    <xf numFmtId="164" fontId="2" fillId="3" borderId="31" xfId="0" applyNumberFormat="1" applyFont="1" applyFill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64" fontId="1" fillId="3" borderId="26" xfId="0" applyNumberFormat="1" applyFont="1" applyFill="1" applyBorder="1" applyAlignment="1" applyProtection="1">
      <alignment horizontal="right"/>
    </xf>
    <xf numFmtId="0" fontId="1" fillId="3" borderId="21" xfId="0" applyFont="1" applyFill="1" applyBorder="1" applyAlignment="1" applyProtection="1">
      <alignment horizontal="right"/>
    </xf>
    <xf numFmtId="0" fontId="1" fillId="3" borderId="2" xfId="0" applyFont="1" applyFill="1" applyBorder="1" applyAlignment="1" applyProtection="1">
      <alignment horizontal="right"/>
    </xf>
    <xf numFmtId="0" fontId="1" fillId="3" borderId="6" xfId="0" applyFont="1" applyFill="1" applyBorder="1" applyAlignment="1" applyProtection="1">
      <alignment horizontal="right"/>
    </xf>
    <xf numFmtId="10" fontId="1" fillId="2" borderId="11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zoomScaleNormal="100" zoomScalePageLayoutView="90" workbookViewId="0">
      <selection activeCell="C11" sqref="C11"/>
    </sheetView>
  </sheetViews>
  <sheetFormatPr baseColWidth="10" defaultColWidth="11.44140625" defaultRowHeight="13.2" x14ac:dyDescent="0.25"/>
  <cols>
    <col min="1" max="1" width="41.5546875" style="1" customWidth="1"/>
    <col min="2" max="2" width="14.6640625" style="1" customWidth="1"/>
    <col min="3" max="3" width="19.33203125" style="1" customWidth="1"/>
    <col min="4" max="4" width="15.5546875" style="1" customWidth="1"/>
    <col min="5" max="5" width="3" style="1" customWidth="1"/>
    <col min="6" max="6" width="12.33203125" style="1" customWidth="1"/>
    <col min="7" max="7" width="15.6640625" style="1" customWidth="1"/>
    <col min="8" max="8" width="3" style="1" customWidth="1"/>
    <col min="9" max="9" width="12.33203125" style="1" customWidth="1"/>
    <col min="10" max="10" width="15.6640625" style="1" customWidth="1"/>
    <col min="11" max="11" width="3" style="1" customWidth="1"/>
    <col min="12" max="12" width="12.6640625" style="1" customWidth="1"/>
    <col min="13" max="13" width="16.33203125" style="1" customWidth="1"/>
    <col min="14" max="14" width="3" style="1" customWidth="1"/>
    <col min="15" max="16384" width="11.44140625" style="1"/>
  </cols>
  <sheetData>
    <row r="1" spans="1:4" ht="13.8" thickBot="1" x14ac:dyDescent="0.3"/>
    <row r="2" spans="1:4" x14ac:dyDescent="0.25">
      <c r="A2" s="96" t="s">
        <v>32</v>
      </c>
      <c r="B2" s="97"/>
      <c r="C2" s="97"/>
      <c r="D2" s="72"/>
    </row>
    <row r="3" spans="1:4" x14ac:dyDescent="0.25">
      <c r="A3" s="73"/>
      <c r="B3" s="74"/>
      <c r="C3" s="74"/>
      <c r="D3" s="75"/>
    </row>
    <row r="4" spans="1:4" x14ac:dyDescent="0.25">
      <c r="A4" s="68" t="s">
        <v>33</v>
      </c>
      <c r="B4" s="69"/>
      <c r="C4" s="70"/>
      <c r="D4" s="71">
        <f>'Bauabschnitt 2'!D30</f>
        <v>0</v>
      </c>
    </row>
    <row r="5" spans="1:4" x14ac:dyDescent="0.25">
      <c r="A5" s="68" t="s">
        <v>34</v>
      </c>
      <c r="B5" s="69"/>
      <c r="C5" s="70"/>
      <c r="D5" s="71">
        <f>'Bauabschnitt 3'!D30</f>
        <v>0</v>
      </c>
    </row>
    <row r="6" spans="1:4" x14ac:dyDescent="0.25">
      <c r="A6" s="68" t="s">
        <v>35</v>
      </c>
      <c r="B6" s="69"/>
      <c r="C6" s="70"/>
      <c r="D6" s="71">
        <f>'Bauabschnitt 4'!D30</f>
        <v>0</v>
      </c>
    </row>
    <row r="7" spans="1:4" x14ac:dyDescent="0.25">
      <c r="A7" s="68" t="s">
        <v>36</v>
      </c>
      <c r="B7" s="69"/>
      <c r="C7" s="70"/>
      <c r="D7" s="71">
        <f>'Bauabschnitt 5'!D30</f>
        <v>0</v>
      </c>
    </row>
    <row r="8" spans="1:4" x14ac:dyDescent="0.25">
      <c r="A8" s="76"/>
      <c r="B8" s="77"/>
      <c r="C8" s="78"/>
      <c r="D8" s="79"/>
    </row>
    <row r="9" spans="1:4" x14ac:dyDescent="0.25">
      <c r="A9" s="80"/>
      <c r="B9" s="81"/>
      <c r="C9" s="81"/>
      <c r="D9" s="79"/>
    </row>
    <row r="10" spans="1:4" x14ac:dyDescent="0.25">
      <c r="A10" s="66" t="s">
        <v>27</v>
      </c>
      <c r="B10" s="61" t="s">
        <v>42</v>
      </c>
      <c r="C10" s="61" t="s">
        <v>43</v>
      </c>
      <c r="D10" s="62"/>
    </row>
    <row r="11" spans="1:4" x14ac:dyDescent="0.25">
      <c r="A11" s="63" t="s">
        <v>28</v>
      </c>
      <c r="B11" s="100">
        <v>10</v>
      </c>
      <c r="C11" s="59">
        <v>0</v>
      </c>
      <c r="D11" s="98">
        <f>B11*C11</f>
        <v>0</v>
      </c>
    </row>
    <row r="12" spans="1:4" x14ac:dyDescent="0.25">
      <c r="A12" s="63" t="s">
        <v>29</v>
      </c>
      <c r="B12" s="99">
        <v>20</v>
      </c>
      <c r="C12" s="60">
        <v>0</v>
      </c>
      <c r="D12" s="98">
        <f>B12*C12</f>
        <v>0</v>
      </c>
    </row>
    <row r="13" spans="1:4" x14ac:dyDescent="0.25">
      <c r="A13" s="64" t="s">
        <v>30</v>
      </c>
      <c r="B13" s="99">
        <v>20</v>
      </c>
      <c r="C13" s="60">
        <v>0</v>
      </c>
      <c r="D13" s="98">
        <f>B13*C13</f>
        <v>0</v>
      </c>
    </row>
    <row r="14" spans="1:4" x14ac:dyDescent="0.25">
      <c r="A14" s="65" t="s">
        <v>31</v>
      </c>
      <c r="B14" s="101">
        <v>10</v>
      </c>
      <c r="C14" s="58">
        <v>0</v>
      </c>
      <c r="D14" s="98">
        <f>B14*C14</f>
        <v>0</v>
      </c>
    </row>
    <row r="15" spans="1:4" x14ac:dyDescent="0.25">
      <c r="A15" s="67" t="s">
        <v>44</v>
      </c>
      <c r="B15" s="82"/>
      <c r="C15" s="83"/>
      <c r="D15" s="71">
        <f>D11+D12+D13+D14</f>
        <v>0</v>
      </c>
    </row>
    <row r="16" spans="1:4" ht="13.8" thickBot="1" x14ac:dyDescent="0.3">
      <c r="A16" s="84"/>
      <c r="B16" s="82"/>
      <c r="C16" s="85"/>
      <c r="D16" s="86"/>
    </row>
    <row r="17" spans="1:4" ht="13.8" thickBot="1" x14ac:dyDescent="0.3">
      <c r="A17" s="87" t="s">
        <v>37</v>
      </c>
      <c r="B17" s="88"/>
      <c r="C17" s="88"/>
      <c r="D17" s="89">
        <f>D4+D5+D6+D7+D15</f>
        <v>0</v>
      </c>
    </row>
    <row r="18" spans="1:4" x14ac:dyDescent="0.25">
      <c r="A18" s="90">
        <v>0.19</v>
      </c>
      <c r="B18" s="91"/>
      <c r="C18" s="91"/>
      <c r="D18" s="92">
        <f>D17*A18</f>
        <v>0</v>
      </c>
    </row>
    <row r="19" spans="1:4" ht="13.8" thickBot="1" x14ac:dyDescent="0.3">
      <c r="A19" s="93" t="s">
        <v>38</v>
      </c>
      <c r="B19" s="94"/>
      <c r="C19" s="94"/>
      <c r="D19" s="95">
        <f>D17+D18</f>
        <v>0</v>
      </c>
    </row>
  </sheetData>
  <sheetProtection algorithmName="SHA-512" hashValue="ZzIC53oxvqRqBF+3fo5JaoKbV15Km5TfkkBi3+7XCbNtPeG3l7/mT2BgSbK/HbnUcDyQoRjZa+8vAeJsLY0csw==" saltValue="sbn6GldqdEi/dq/7/PGDow==" spinCount="100000" sheet="1" objects="1" scenarios="1" selectLockedCells="1"/>
  <mergeCells count="1">
    <mergeCell ref="A2:C2"/>
  </mergeCells>
  <pageMargins left="0.51181102362204722" right="0.51181102362204722" top="1.1710416666666668" bottom="0.78740157480314965" header="0.31496062992125984" footer="0.31496062992125984"/>
  <pageSetup paperSize="9" orientation="landscape" r:id="rId1"/>
  <headerFooter>
    <oddHeader xml:space="preserve">&amp;L&amp;"Arial,Standard"&amp;10Auftraggeber: Stadt Göttingen
Projekt: Geschwister-Scholl-Gesamtschule
Objektplanung Freianlagen &amp;C&amp;"Arial,Fett"&amp;10
Honorapreisblatt&amp;R&amp;"Arial,Standard"&amp;10Honorar gemäß Angebot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6FBF-00B4-4EBF-BCFB-3C052B6FD6F6}">
  <sheetPr>
    <pageSetUpPr fitToPage="1"/>
  </sheetPr>
  <dimension ref="A1:D32"/>
  <sheetViews>
    <sheetView view="pageLayout" topLeftCell="A7" zoomScaleNormal="100" workbookViewId="0">
      <selection activeCell="C15" sqref="C15"/>
    </sheetView>
  </sheetViews>
  <sheetFormatPr baseColWidth="10" defaultColWidth="11.44140625" defaultRowHeight="13.2" x14ac:dyDescent="0.25"/>
  <cols>
    <col min="1" max="1" width="55.6640625" style="1" customWidth="1"/>
    <col min="2" max="2" width="10.5546875" style="1" customWidth="1"/>
    <col min="3" max="3" width="11.33203125" style="1" customWidth="1"/>
    <col min="4" max="4" width="22.5546875" style="1" customWidth="1"/>
    <col min="5" max="16384" width="11.44140625" style="1"/>
  </cols>
  <sheetData>
    <row r="1" spans="1:4" x14ac:dyDescent="0.25">
      <c r="A1" s="44" t="s">
        <v>33</v>
      </c>
    </row>
    <row r="2" spans="1:4" x14ac:dyDescent="0.25">
      <c r="A2" s="1" t="s">
        <v>41</v>
      </c>
      <c r="D2" s="2"/>
    </row>
    <row r="3" spans="1:4" x14ac:dyDescent="0.25">
      <c r="A3" s="3" t="s">
        <v>12</v>
      </c>
      <c r="B3" s="37"/>
      <c r="C3" s="37"/>
      <c r="D3" s="37"/>
    </row>
    <row r="4" spans="1:4" x14ac:dyDescent="0.25">
      <c r="A4" s="4" t="s">
        <v>4</v>
      </c>
      <c r="B4" s="45"/>
      <c r="C4" s="45"/>
      <c r="D4" s="5">
        <v>690650</v>
      </c>
    </row>
    <row r="5" spans="1:4" x14ac:dyDescent="0.25">
      <c r="A5" s="4" t="s">
        <v>0</v>
      </c>
      <c r="B5" s="45"/>
      <c r="C5" s="45"/>
      <c r="D5" s="6" t="s">
        <v>7</v>
      </c>
    </row>
    <row r="6" spans="1:4" x14ac:dyDescent="0.25">
      <c r="A6" s="4" t="s">
        <v>1</v>
      </c>
      <c r="B6" s="45"/>
      <c r="C6" s="45"/>
      <c r="D6" s="6" t="s">
        <v>13</v>
      </c>
    </row>
    <row r="7" spans="1:4" x14ac:dyDescent="0.25">
      <c r="A7" s="4" t="s">
        <v>14</v>
      </c>
      <c r="B7" s="29"/>
      <c r="C7" s="29"/>
      <c r="D7" s="5">
        <v>104391.89</v>
      </c>
    </row>
    <row r="8" spans="1:4" x14ac:dyDescent="0.25">
      <c r="A8" s="4" t="s">
        <v>3</v>
      </c>
      <c r="B8" s="8"/>
      <c r="C8" s="8"/>
      <c r="D8" s="7">
        <v>0</v>
      </c>
    </row>
    <row r="9" spans="1:4" x14ac:dyDescent="0.25">
      <c r="B9" s="46"/>
      <c r="C9" s="46"/>
      <c r="D9" s="46"/>
    </row>
    <row r="10" spans="1:4" x14ac:dyDescent="0.25">
      <c r="A10" s="47" t="s">
        <v>5</v>
      </c>
      <c r="B10" s="48" t="s">
        <v>6</v>
      </c>
      <c r="C10" s="48" t="s">
        <v>15</v>
      </c>
      <c r="D10" s="9"/>
    </row>
    <row r="11" spans="1:4" x14ac:dyDescent="0.25">
      <c r="A11" s="54" t="s">
        <v>40</v>
      </c>
      <c r="B11" s="49"/>
      <c r="C11" s="49"/>
      <c r="D11" s="10"/>
    </row>
    <row r="12" spans="1:4" x14ac:dyDescent="0.25">
      <c r="A12" s="55" t="s">
        <v>8</v>
      </c>
      <c r="B12" s="56">
        <v>0</v>
      </c>
      <c r="C12" s="102">
        <v>0</v>
      </c>
      <c r="D12" s="57">
        <f>C12*D7</f>
        <v>0</v>
      </c>
    </row>
    <row r="13" spans="1:4" x14ac:dyDescent="0.25">
      <c r="A13" s="55" t="s">
        <v>16</v>
      </c>
      <c r="B13" s="56">
        <v>0</v>
      </c>
      <c r="C13" s="102">
        <v>0</v>
      </c>
      <c r="D13" s="57">
        <f>C13*D7</f>
        <v>0</v>
      </c>
    </row>
    <row r="14" spans="1:4" x14ac:dyDescent="0.25">
      <c r="A14" s="55" t="s">
        <v>9</v>
      </c>
      <c r="B14" s="56">
        <v>0</v>
      </c>
      <c r="C14" s="102">
        <v>0</v>
      </c>
      <c r="D14" s="57">
        <f>C14*D7</f>
        <v>0</v>
      </c>
    </row>
    <row r="15" spans="1:4" x14ac:dyDescent="0.25">
      <c r="A15" s="4" t="s">
        <v>17</v>
      </c>
      <c r="B15" s="11">
        <v>0.04</v>
      </c>
      <c r="C15" s="12">
        <v>0</v>
      </c>
      <c r="D15" s="13">
        <f>C15*D7</f>
        <v>0</v>
      </c>
    </row>
    <row r="16" spans="1:4" x14ac:dyDescent="0.25">
      <c r="A16" s="4" t="s">
        <v>10</v>
      </c>
      <c r="B16" s="11">
        <v>0.25</v>
      </c>
      <c r="C16" s="12">
        <v>0</v>
      </c>
      <c r="D16" s="13">
        <f>C16*D7</f>
        <v>0</v>
      </c>
    </row>
    <row r="17" spans="1:4" x14ac:dyDescent="0.25">
      <c r="A17" s="4" t="s">
        <v>18</v>
      </c>
      <c r="B17" s="11">
        <v>7.0000000000000007E-2</v>
      </c>
      <c r="C17" s="12">
        <v>0</v>
      </c>
      <c r="D17" s="13">
        <f>C17*D7</f>
        <v>0</v>
      </c>
    </row>
    <row r="18" spans="1:4" x14ac:dyDescent="0.25">
      <c r="A18" s="4" t="s">
        <v>19</v>
      </c>
      <c r="B18" s="11">
        <v>1.4999999999999999E-2</v>
      </c>
      <c r="C18" s="12">
        <v>0</v>
      </c>
      <c r="D18" s="13">
        <f>C18*D7</f>
        <v>0</v>
      </c>
    </row>
    <row r="19" spans="1:4" x14ac:dyDescent="0.25">
      <c r="A19" s="4" t="s">
        <v>20</v>
      </c>
      <c r="B19" s="11">
        <v>0.3</v>
      </c>
      <c r="C19" s="12">
        <v>0</v>
      </c>
      <c r="D19" s="13">
        <f>C19*D7</f>
        <v>0</v>
      </c>
    </row>
    <row r="20" spans="1:4" x14ac:dyDescent="0.25">
      <c r="A20" s="14" t="s">
        <v>11</v>
      </c>
      <c r="B20" s="15">
        <v>0.02</v>
      </c>
      <c r="C20" s="16">
        <v>0</v>
      </c>
      <c r="D20" s="17">
        <f>C20*D7</f>
        <v>0</v>
      </c>
    </row>
    <row r="21" spans="1:4" x14ac:dyDescent="0.25">
      <c r="A21" s="18" t="s">
        <v>2</v>
      </c>
      <c r="B21" s="19">
        <f>SUM(B12:B20)</f>
        <v>0.69500000000000006</v>
      </c>
      <c r="C21" s="19">
        <f>SUM(C12:C20)</f>
        <v>0</v>
      </c>
      <c r="D21" s="20">
        <f>SUM(D12:D20)</f>
        <v>0</v>
      </c>
    </row>
    <row r="22" spans="1:4" x14ac:dyDescent="0.25">
      <c r="A22" s="21" t="s">
        <v>3</v>
      </c>
      <c r="B22" s="22"/>
      <c r="C22" s="22">
        <f>D8</f>
        <v>0</v>
      </c>
      <c r="D22" s="23">
        <f>D21*C22</f>
        <v>0</v>
      </c>
    </row>
    <row r="23" spans="1:4" x14ac:dyDescent="0.25">
      <c r="A23" s="24" t="s">
        <v>21</v>
      </c>
      <c r="B23" s="25"/>
      <c r="C23" s="25"/>
      <c r="D23" s="26">
        <f>SUM(D21:D22)</f>
        <v>0</v>
      </c>
    </row>
    <row r="24" spans="1:4" x14ac:dyDescent="0.25">
      <c r="A24" s="27"/>
      <c r="B24" s="50"/>
      <c r="C24" s="50"/>
      <c r="D24" s="28"/>
    </row>
    <row r="25" spans="1:4" x14ac:dyDescent="0.25">
      <c r="A25" s="4" t="s">
        <v>22</v>
      </c>
      <c r="B25" s="29"/>
      <c r="C25" s="30">
        <v>0</v>
      </c>
      <c r="D25" s="13">
        <f>C25*D23</f>
        <v>0</v>
      </c>
    </row>
    <row r="26" spans="1:4" x14ac:dyDescent="0.25">
      <c r="A26" s="31" t="s">
        <v>23</v>
      </c>
      <c r="B26" s="51"/>
      <c r="C26" s="32">
        <v>0</v>
      </c>
      <c r="D26" s="33">
        <f>-(C26*D23)</f>
        <v>0</v>
      </c>
    </row>
    <row r="27" spans="1:4" x14ac:dyDescent="0.25">
      <c r="A27" s="34" t="s">
        <v>2</v>
      </c>
      <c r="B27" s="52"/>
      <c r="C27" s="53"/>
      <c r="D27" s="35">
        <f>SUM(D23:D26)</f>
        <v>0</v>
      </c>
    </row>
    <row r="28" spans="1:4" x14ac:dyDescent="0.25">
      <c r="A28" s="27"/>
      <c r="D28" s="36"/>
    </row>
    <row r="29" spans="1:4" x14ac:dyDescent="0.25">
      <c r="A29" s="38"/>
      <c r="B29" s="39"/>
      <c r="C29" s="39"/>
      <c r="D29" s="40"/>
    </row>
    <row r="30" spans="1:4" x14ac:dyDescent="0.25">
      <c r="A30" s="4" t="s">
        <v>24</v>
      </c>
      <c r="B30" s="29"/>
      <c r="C30" s="29"/>
      <c r="D30" s="41">
        <f>D27</f>
        <v>0</v>
      </c>
    </row>
    <row r="31" spans="1:4" x14ac:dyDescent="0.25">
      <c r="A31" s="4" t="s">
        <v>25</v>
      </c>
      <c r="B31" s="29"/>
      <c r="C31" s="42">
        <v>0.19</v>
      </c>
      <c r="D31" s="43">
        <f>C31*D30</f>
        <v>0</v>
      </c>
    </row>
    <row r="32" spans="1:4" x14ac:dyDescent="0.25">
      <c r="A32" s="4" t="s">
        <v>26</v>
      </c>
      <c r="B32" s="29"/>
      <c r="C32" s="29"/>
      <c r="D32" s="41">
        <f>D31+D30</f>
        <v>0</v>
      </c>
    </row>
  </sheetData>
  <sheetProtection algorithmName="SHA-512" hashValue="LaNsTNylQIxDjaihsZZJy50yWpjfH+UHr5/VXSZFkC1jTHg8Mm0iaC75d6Y4KLSLGoLNhRKgF9NxNViZ8oMstg==" saltValue="R/sm3JlsY6m7BAsVagm8AQ==" spinCount="100000" sheet="1" objects="1" scenarios="1" selectLockedCells="1"/>
  <protectedRanges>
    <protectedRange sqref="C12:C20 D8" name="Bereich1_6"/>
  </protectedRanges>
  <pageMargins left="0.7" right="0.7" top="0.78740157499999996" bottom="0.78740157499999996" header="0.3" footer="0.3"/>
  <pageSetup paperSize="9" scale="87" orientation="portrait" r:id="rId1"/>
  <headerFooter>
    <oddHeader xml:space="preserve">&amp;L&amp;"Arial,Standard"&amp;9Auftraggeber: Stadt Göttingen
Projekt: Geschwister-Scholl-Gesamtschule
Objektplanung Freianlagen&amp;C&amp;"Arial,Fett"&amp;9Honorarpreisblatt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9716F-6019-4C9F-9201-06F00FF5EF5F}">
  <sheetPr>
    <pageSetUpPr fitToPage="1"/>
  </sheetPr>
  <dimension ref="A1:D32"/>
  <sheetViews>
    <sheetView view="pageLayout" topLeftCell="A10" zoomScaleNormal="100" workbookViewId="0">
      <selection activeCell="D8" sqref="D8"/>
    </sheetView>
  </sheetViews>
  <sheetFormatPr baseColWidth="10" defaultColWidth="11.44140625" defaultRowHeight="13.2" x14ac:dyDescent="0.25"/>
  <cols>
    <col min="1" max="1" width="55.6640625" style="1" customWidth="1"/>
    <col min="2" max="2" width="10.5546875" style="1" customWidth="1"/>
    <col min="3" max="3" width="11.33203125" style="1" customWidth="1"/>
    <col min="4" max="4" width="22.5546875" style="1" customWidth="1"/>
    <col min="5" max="16384" width="11.44140625" style="1"/>
  </cols>
  <sheetData>
    <row r="1" spans="1:4" x14ac:dyDescent="0.25">
      <c r="A1" s="44" t="s">
        <v>39</v>
      </c>
    </row>
    <row r="2" spans="1:4" x14ac:dyDescent="0.25">
      <c r="A2" s="1" t="s">
        <v>41</v>
      </c>
      <c r="D2" s="2"/>
    </row>
    <row r="3" spans="1:4" x14ac:dyDescent="0.25">
      <c r="A3" s="3" t="s">
        <v>12</v>
      </c>
      <c r="B3" s="37"/>
      <c r="C3" s="37"/>
      <c r="D3" s="37"/>
    </row>
    <row r="4" spans="1:4" x14ac:dyDescent="0.25">
      <c r="A4" s="4" t="s">
        <v>4</v>
      </c>
      <c r="B4" s="45"/>
      <c r="C4" s="45"/>
      <c r="D4" s="5">
        <v>69470</v>
      </c>
    </row>
    <row r="5" spans="1:4" x14ac:dyDescent="0.25">
      <c r="A5" s="4" t="s">
        <v>0</v>
      </c>
      <c r="B5" s="45"/>
      <c r="C5" s="45"/>
      <c r="D5" s="6" t="s">
        <v>7</v>
      </c>
    </row>
    <row r="6" spans="1:4" x14ac:dyDescent="0.25">
      <c r="A6" s="4" t="s">
        <v>1</v>
      </c>
      <c r="B6" s="45"/>
      <c r="C6" s="45"/>
      <c r="D6" s="6" t="s">
        <v>13</v>
      </c>
    </row>
    <row r="7" spans="1:4" x14ac:dyDescent="0.25">
      <c r="A7" s="4" t="s">
        <v>14</v>
      </c>
      <c r="B7" s="29"/>
      <c r="C7" s="29"/>
      <c r="D7" s="5">
        <v>15089.63</v>
      </c>
    </row>
    <row r="8" spans="1:4" x14ac:dyDescent="0.25">
      <c r="A8" s="4" t="s">
        <v>3</v>
      </c>
      <c r="B8" s="8"/>
      <c r="C8" s="8"/>
      <c r="D8" s="7">
        <v>0</v>
      </c>
    </row>
    <row r="9" spans="1:4" x14ac:dyDescent="0.25">
      <c r="B9" s="46"/>
      <c r="C9" s="46"/>
      <c r="D9" s="46"/>
    </row>
    <row r="10" spans="1:4" x14ac:dyDescent="0.25">
      <c r="A10" s="47" t="s">
        <v>5</v>
      </c>
      <c r="B10" s="48" t="s">
        <v>6</v>
      </c>
      <c r="C10" s="48" t="s">
        <v>15</v>
      </c>
      <c r="D10" s="9"/>
    </row>
    <row r="11" spans="1:4" x14ac:dyDescent="0.25">
      <c r="A11" s="54" t="s">
        <v>40</v>
      </c>
      <c r="B11" s="49"/>
      <c r="C11" s="49"/>
      <c r="D11" s="10"/>
    </row>
    <row r="12" spans="1:4" x14ac:dyDescent="0.25">
      <c r="A12" s="55" t="s">
        <v>8</v>
      </c>
      <c r="B12" s="56">
        <v>0</v>
      </c>
      <c r="C12" s="56">
        <v>0</v>
      </c>
      <c r="D12" s="57">
        <f>C12*D7</f>
        <v>0</v>
      </c>
    </row>
    <row r="13" spans="1:4" x14ac:dyDescent="0.25">
      <c r="A13" s="55" t="s">
        <v>16</v>
      </c>
      <c r="B13" s="56">
        <v>0</v>
      </c>
      <c r="C13" s="56">
        <v>0</v>
      </c>
      <c r="D13" s="57">
        <f>C13*D7</f>
        <v>0</v>
      </c>
    </row>
    <row r="14" spans="1:4" x14ac:dyDescent="0.25">
      <c r="A14" s="4" t="s">
        <v>9</v>
      </c>
      <c r="B14" s="11">
        <v>0.16</v>
      </c>
      <c r="C14" s="12">
        <v>0</v>
      </c>
      <c r="D14" s="13">
        <f>C14*D7</f>
        <v>0</v>
      </c>
    </row>
    <row r="15" spans="1:4" x14ac:dyDescent="0.25">
      <c r="A15" s="4" t="s">
        <v>17</v>
      </c>
      <c r="B15" s="11">
        <v>0.04</v>
      </c>
      <c r="C15" s="12">
        <v>0</v>
      </c>
      <c r="D15" s="13">
        <f>C15*D7</f>
        <v>0</v>
      </c>
    </row>
    <row r="16" spans="1:4" x14ac:dyDescent="0.25">
      <c r="A16" s="4" t="s">
        <v>10</v>
      </c>
      <c r="B16" s="11">
        <v>0.25</v>
      </c>
      <c r="C16" s="12">
        <v>0</v>
      </c>
      <c r="D16" s="13">
        <f>C16*D7</f>
        <v>0</v>
      </c>
    </row>
    <row r="17" spans="1:4" x14ac:dyDescent="0.25">
      <c r="A17" s="4" t="s">
        <v>18</v>
      </c>
      <c r="B17" s="11">
        <v>7.0000000000000007E-2</v>
      </c>
      <c r="C17" s="12">
        <v>0</v>
      </c>
      <c r="D17" s="13">
        <f>C17*D7</f>
        <v>0</v>
      </c>
    </row>
    <row r="18" spans="1:4" x14ac:dyDescent="0.25">
      <c r="A18" s="4" t="s">
        <v>19</v>
      </c>
      <c r="B18" s="11">
        <v>1.4999999999999999E-2</v>
      </c>
      <c r="C18" s="12">
        <v>0</v>
      </c>
      <c r="D18" s="13">
        <f>C18*D7</f>
        <v>0</v>
      </c>
    </row>
    <row r="19" spans="1:4" x14ac:dyDescent="0.25">
      <c r="A19" s="4" t="s">
        <v>20</v>
      </c>
      <c r="B19" s="11">
        <v>0.3</v>
      </c>
      <c r="C19" s="12">
        <v>0</v>
      </c>
      <c r="D19" s="13">
        <f>C19*D7</f>
        <v>0</v>
      </c>
    </row>
    <row r="20" spans="1:4" x14ac:dyDescent="0.25">
      <c r="A20" s="14" t="s">
        <v>11</v>
      </c>
      <c r="B20" s="15">
        <v>0.02</v>
      </c>
      <c r="C20" s="16">
        <v>0</v>
      </c>
      <c r="D20" s="17">
        <f>C20*D7</f>
        <v>0</v>
      </c>
    </row>
    <row r="21" spans="1:4" x14ac:dyDescent="0.25">
      <c r="A21" s="18" t="s">
        <v>2</v>
      </c>
      <c r="B21" s="19">
        <f>SUM(B12:B20)</f>
        <v>0.85499999999999998</v>
      </c>
      <c r="C21" s="19">
        <f>SUM(C14:C20)</f>
        <v>0</v>
      </c>
      <c r="D21" s="20">
        <f>SUM(D12:D20)</f>
        <v>0</v>
      </c>
    </row>
    <row r="22" spans="1:4" x14ac:dyDescent="0.25">
      <c r="A22" s="21" t="s">
        <v>3</v>
      </c>
      <c r="B22" s="22"/>
      <c r="C22" s="22">
        <f>D8</f>
        <v>0</v>
      </c>
      <c r="D22" s="23">
        <f>D21*C22</f>
        <v>0</v>
      </c>
    </row>
    <row r="23" spans="1:4" x14ac:dyDescent="0.25">
      <c r="A23" s="24" t="s">
        <v>21</v>
      </c>
      <c r="B23" s="25"/>
      <c r="C23" s="25"/>
      <c r="D23" s="26">
        <f>SUM(D21:D22)</f>
        <v>0</v>
      </c>
    </row>
    <row r="24" spans="1:4" x14ac:dyDescent="0.25">
      <c r="A24" s="27"/>
      <c r="B24" s="50"/>
      <c r="C24" s="50"/>
      <c r="D24" s="28"/>
    </row>
    <row r="25" spans="1:4" x14ac:dyDescent="0.25">
      <c r="A25" s="4" t="s">
        <v>22</v>
      </c>
      <c r="B25" s="29"/>
      <c r="C25" s="30">
        <v>0</v>
      </c>
      <c r="D25" s="13">
        <f>C25*D23</f>
        <v>0</v>
      </c>
    </row>
    <row r="26" spans="1:4" x14ac:dyDescent="0.25">
      <c r="A26" s="31" t="s">
        <v>23</v>
      </c>
      <c r="B26" s="51"/>
      <c r="C26" s="32">
        <v>0</v>
      </c>
      <c r="D26" s="33">
        <f>-(C26*D23)</f>
        <v>0</v>
      </c>
    </row>
    <row r="27" spans="1:4" x14ac:dyDescent="0.25">
      <c r="A27" s="34" t="s">
        <v>2</v>
      </c>
      <c r="B27" s="52"/>
      <c r="C27" s="53"/>
      <c r="D27" s="35">
        <f>SUM(D23:D26)</f>
        <v>0</v>
      </c>
    </row>
    <row r="28" spans="1:4" x14ac:dyDescent="0.25">
      <c r="A28" s="27"/>
      <c r="D28" s="36"/>
    </row>
    <row r="29" spans="1:4" x14ac:dyDescent="0.25">
      <c r="A29" s="38"/>
      <c r="B29" s="39"/>
      <c r="C29" s="39"/>
      <c r="D29" s="40"/>
    </row>
    <row r="30" spans="1:4" x14ac:dyDescent="0.25">
      <c r="A30" s="4" t="s">
        <v>24</v>
      </c>
      <c r="B30" s="29"/>
      <c r="C30" s="29"/>
      <c r="D30" s="41">
        <f>D27</f>
        <v>0</v>
      </c>
    </row>
    <row r="31" spans="1:4" x14ac:dyDescent="0.25">
      <c r="A31" s="4" t="s">
        <v>25</v>
      </c>
      <c r="B31" s="29"/>
      <c r="C31" s="42">
        <v>0.19</v>
      </c>
      <c r="D31" s="43">
        <f>C31*D30</f>
        <v>0</v>
      </c>
    </row>
    <row r="32" spans="1:4" x14ac:dyDescent="0.25">
      <c r="A32" s="4" t="s">
        <v>26</v>
      </c>
      <c r="B32" s="29"/>
      <c r="C32" s="29"/>
      <c r="D32" s="41">
        <f>D31+D30</f>
        <v>0</v>
      </c>
    </row>
  </sheetData>
  <sheetProtection algorithmName="SHA-512" hashValue="o+liV7xFCnKuNMjDzHkVWaJuOTYydSUAsSMTmd6LZ3cgyZ8fpM3Obo+r/oa0OAcIO9w3qYSFYv18rB9Rj3IIYw==" saltValue="CJeoIygtdh7edskyLKhd0w==" spinCount="100000" sheet="1" objects="1" scenarios="1" selectLockedCells="1"/>
  <protectedRanges>
    <protectedRange sqref="C12:C20 D8" name="Bereich1_6"/>
  </protectedRanges>
  <pageMargins left="0.7" right="0.7" top="0.78740157499999996" bottom="0.78740157499999996" header="0.3" footer="0.3"/>
  <pageSetup paperSize="9" scale="87" orientation="portrait" r:id="rId1"/>
  <headerFooter>
    <oddHeader xml:space="preserve">&amp;L&amp;"Arial,Standard"&amp;9Auftraggeber: Stadt Göttingen
Projekt: Geschwister-Scholl-Gesamtschule
Objektplanung Freianlagen&amp;C&amp;"Arial,Fett"&amp;9Honorarpreisblatt 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AFB6-3413-4B0A-B0E0-2BE077D89FFD}">
  <sheetPr>
    <pageSetUpPr fitToPage="1"/>
  </sheetPr>
  <dimension ref="A1:D32"/>
  <sheetViews>
    <sheetView view="pageLayout" topLeftCell="A10" zoomScaleNormal="100" workbookViewId="0">
      <selection activeCell="C20" sqref="C20"/>
    </sheetView>
  </sheetViews>
  <sheetFormatPr baseColWidth="10" defaultColWidth="11.44140625" defaultRowHeight="13.2" x14ac:dyDescent="0.25"/>
  <cols>
    <col min="1" max="1" width="55.6640625" style="1" customWidth="1"/>
    <col min="2" max="2" width="10.5546875" style="1" customWidth="1"/>
    <col min="3" max="3" width="11.33203125" style="1" customWidth="1"/>
    <col min="4" max="4" width="22.5546875" style="1" customWidth="1"/>
    <col min="5" max="16384" width="11.44140625" style="1"/>
  </cols>
  <sheetData>
    <row r="1" spans="1:4" x14ac:dyDescent="0.25">
      <c r="A1" s="44" t="s">
        <v>35</v>
      </c>
    </row>
    <row r="2" spans="1:4" x14ac:dyDescent="0.25">
      <c r="A2" s="1" t="s">
        <v>41</v>
      </c>
      <c r="D2" s="2"/>
    </row>
    <row r="3" spans="1:4" x14ac:dyDescent="0.25">
      <c r="A3" s="3" t="s">
        <v>12</v>
      </c>
      <c r="B3" s="37"/>
      <c r="C3" s="37"/>
      <c r="D3" s="37"/>
    </row>
    <row r="4" spans="1:4" x14ac:dyDescent="0.25">
      <c r="A4" s="4" t="s">
        <v>4</v>
      </c>
      <c r="B4" s="45"/>
      <c r="C4" s="45"/>
      <c r="D4" s="5">
        <v>389870</v>
      </c>
    </row>
    <row r="5" spans="1:4" x14ac:dyDescent="0.25">
      <c r="A5" s="4" t="s">
        <v>0</v>
      </c>
      <c r="B5" s="45"/>
      <c r="C5" s="45"/>
      <c r="D5" s="6" t="s">
        <v>7</v>
      </c>
    </row>
    <row r="6" spans="1:4" x14ac:dyDescent="0.25">
      <c r="A6" s="4" t="s">
        <v>1</v>
      </c>
      <c r="B6" s="45"/>
      <c r="C6" s="45"/>
      <c r="D6" s="6" t="s">
        <v>13</v>
      </c>
    </row>
    <row r="7" spans="1:4" x14ac:dyDescent="0.25">
      <c r="A7" s="4" t="s">
        <v>14</v>
      </c>
      <c r="B7" s="29"/>
      <c r="C7" s="29"/>
      <c r="D7" s="5">
        <v>64466.26</v>
      </c>
    </row>
    <row r="8" spans="1:4" x14ac:dyDescent="0.25">
      <c r="A8" s="4" t="s">
        <v>3</v>
      </c>
      <c r="B8" s="8"/>
      <c r="C8" s="8"/>
      <c r="D8" s="7">
        <v>0</v>
      </c>
    </row>
    <row r="9" spans="1:4" x14ac:dyDescent="0.25">
      <c r="B9" s="46"/>
      <c r="C9" s="46"/>
      <c r="D9" s="46"/>
    </row>
    <row r="10" spans="1:4" x14ac:dyDescent="0.25">
      <c r="A10" s="47" t="s">
        <v>5</v>
      </c>
      <c r="B10" s="48" t="s">
        <v>6</v>
      </c>
      <c r="C10" s="48" t="s">
        <v>15</v>
      </c>
      <c r="D10" s="9"/>
    </row>
    <row r="11" spans="1:4" x14ac:dyDescent="0.25">
      <c r="A11" s="54" t="s">
        <v>40</v>
      </c>
      <c r="B11" s="49"/>
      <c r="C11" s="49"/>
      <c r="D11" s="10"/>
    </row>
    <row r="12" spans="1:4" x14ac:dyDescent="0.25">
      <c r="A12" s="55" t="s">
        <v>8</v>
      </c>
      <c r="B12" s="56">
        <v>0</v>
      </c>
      <c r="C12" s="102">
        <v>0</v>
      </c>
      <c r="D12" s="57">
        <f>C12*D7</f>
        <v>0</v>
      </c>
    </row>
    <row r="13" spans="1:4" x14ac:dyDescent="0.25">
      <c r="A13" s="55" t="s">
        <v>16</v>
      </c>
      <c r="B13" s="56">
        <v>0</v>
      </c>
      <c r="C13" s="102">
        <v>0</v>
      </c>
      <c r="D13" s="57">
        <f>C13*D7</f>
        <v>0</v>
      </c>
    </row>
    <row r="14" spans="1:4" x14ac:dyDescent="0.25">
      <c r="A14" s="4" t="s">
        <v>9</v>
      </c>
      <c r="B14" s="11">
        <v>0.16</v>
      </c>
      <c r="C14" s="12">
        <v>0</v>
      </c>
      <c r="D14" s="13">
        <f>C14*D7</f>
        <v>0</v>
      </c>
    </row>
    <row r="15" spans="1:4" x14ac:dyDescent="0.25">
      <c r="A15" s="4" t="s">
        <v>17</v>
      </c>
      <c r="B15" s="11">
        <v>0.04</v>
      </c>
      <c r="C15" s="12">
        <v>0</v>
      </c>
      <c r="D15" s="13">
        <f>C15*D7</f>
        <v>0</v>
      </c>
    </row>
    <row r="16" spans="1:4" x14ac:dyDescent="0.25">
      <c r="A16" s="4" t="s">
        <v>10</v>
      </c>
      <c r="B16" s="11">
        <v>0.25</v>
      </c>
      <c r="C16" s="12">
        <v>0</v>
      </c>
      <c r="D16" s="13">
        <f>C16*D7</f>
        <v>0</v>
      </c>
    </row>
    <row r="17" spans="1:4" x14ac:dyDescent="0.25">
      <c r="A17" s="4" t="s">
        <v>18</v>
      </c>
      <c r="B17" s="11">
        <v>7.0000000000000007E-2</v>
      </c>
      <c r="C17" s="12">
        <v>0</v>
      </c>
      <c r="D17" s="13">
        <f>C17*D7</f>
        <v>0</v>
      </c>
    </row>
    <row r="18" spans="1:4" x14ac:dyDescent="0.25">
      <c r="A18" s="4" t="s">
        <v>19</v>
      </c>
      <c r="B18" s="11">
        <v>1.4999999999999999E-2</v>
      </c>
      <c r="C18" s="12">
        <v>0</v>
      </c>
      <c r="D18" s="13">
        <f>C18*D7</f>
        <v>0</v>
      </c>
    </row>
    <row r="19" spans="1:4" x14ac:dyDescent="0.25">
      <c r="A19" s="4" t="s">
        <v>20</v>
      </c>
      <c r="B19" s="11">
        <v>0.3</v>
      </c>
      <c r="C19" s="12">
        <v>0</v>
      </c>
      <c r="D19" s="13">
        <f>C19*D7</f>
        <v>0</v>
      </c>
    </row>
    <row r="20" spans="1:4" x14ac:dyDescent="0.25">
      <c r="A20" s="14" t="s">
        <v>11</v>
      </c>
      <c r="B20" s="15">
        <v>0.02</v>
      </c>
      <c r="C20" s="16">
        <v>0</v>
      </c>
      <c r="D20" s="17">
        <f>C20*D7</f>
        <v>0</v>
      </c>
    </row>
    <row r="21" spans="1:4" x14ac:dyDescent="0.25">
      <c r="A21" s="18" t="s">
        <v>2</v>
      </c>
      <c r="B21" s="19">
        <f>SUM(B12:B20)</f>
        <v>0.85499999999999998</v>
      </c>
      <c r="C21" s="19">
        <f>SUM(C12:C20)</f>
        <v>0</v>
      </c>
      <c r="D21" s="20">
        <f>SUM(D12:D20)</f>
        <v>0</v>
      </c>
    </row>
    <row r="22" spans="1:4" x14ac:dyDescent="0.25">
      <c r="A22" s="21" t="s">
        <v>3</v>
      </c>
      <c r="B22" s="22"/>
      <c r="C22" s="22">
        <f>D8</f>
        <v>0</v>
      </c>
      <c r="D22" s="23">
        <f>D21*C22</f>
        <v>0</v>
      </c>
    </row>
    <row r="23" spans="1:4" x14ac:dyDescent="0.25">
      <c r="A23" s="24" t="s">
        <v>21</v>
      </c>
      <c r="B23" s="25"/>
      <c r="C23" s="25"/>
      <c r="D23" s="26">
        <f>SUM(D21:D22)</f>
        <v>0</v>
      </c>
    </row>
    <row r="24" spans="1:4" x14ac:dyDescent="0.25">
      <c r="A24" s="27"/>
      <c r="B24" s="50"/>
      <c r="C24" s="50"/>
      <c r="D24" s="28"/>
    </row>
    <row r="25" spans="1:4" x14ac:dyDescent="0.25">
      <c r="A25" s="4" t="s">
        <v>22</v>
      </c>
      <c r="B25" s="29"/>
      <c r="C25" s="30">
        <v>0</v>
      </c>
      <c r="D25" s="13">
        <f>C25*D23</f>
        <v>0</v>
      </c>
    </row>
    <row r="26" spans="1:4" x14ac:dyDescent="0.25">
      <c r="A26" s="31" t="s">
        <v>23</v>
      </c>
      <c r="B26" s="51"/>
      <c r="C26" s="32">
        <v>0</v>
      </c>
      <c r="D26" s="33">
        <f>-(C26*D23)</f>
        <v>0</v>
      </c>
    </row>
    <row r="27" spans="1:4" x14ac:dyDescent="0.25">
      <c r="A27" s="34" t="s">
        <v>2</v>
      </c>
      <c r="B27" s="52"/>
      <c r="C27" s="53"/>
      <c r="D27" s="35">
        <f>SUM(D23:D26)</f>
        <v>0</v>
      </c>
    </row>
    <row r="28" spans="1:4" x14ac:dyDescent="0.25">
      <c r="A28" s="27"/>
      <c r="D28" s="36"/>
    </row>
    <row r="29" spans="1:4" x14ac:dyDescent="0.25">
      <c r="A29" s="38"/>
      <c r="B29" s="39"/>
      <c r="C29" s="39"/>
      <c r="D29" s="40"/>
    </row>
    <row r="30" spans="1:4" x14ac:dyDescent="0.25">
      <c r="A30" s="4" t="s">
        <v>24</v>
      </c>
      <c r="B30" s="29"/>
      <c r="C30" s="29"/>
      <c r="D30" s="41">
        <f>D27</f>
        <v>0</v>
      </c>
    </row>
    <row r="31" spans="1:4" x14ac:dyDescent="0.25">
      <c r="A31" s="4" t="s">
        <v>25</v>
      </c>
      <c r="B31" s="29"/>
      <c r="C31" s="42">
        <v>0.19</v>
      </c>
      <c r="D31" s="43">
        <f>C31*D30</f>
        <v>0</v>
      </c>
    </row>
    <row r="32" spans="1:4" x14ac:dyDescent="0.25">
      <c r="A32" s="4" t="s">
        <v>26</v>
      </c>
      <c r="B32" s="29"/>
      <c r="C32" s="29"/>
      <c r="D32" s="41">
        <f>D31+D30</f>
        <v>0</v>
      </c>
    </row>
  </sheetData>
  <sheetProtection algorithmName="SHA-512" hashValue="YWiSQ/gBwxYgi/F/UbxJqDT7Wh4vLIZUYPdcakycbbgyFpeEyLmFVUhnHZbiNJUAs/PHyAkBpnvxScA1eCqZXQ==" saltValue="dLkhdFMXrNtXBN5L6su0sg==" spinCount="100000" sheet="1" objects="1" scenarios="1" selectLockedCells="1"/>
  <protectedRanges>
    <protectedRange sqref="C12:C20 D8" name="Bereich1_6"/>
  </protectedRanges>
  <pageMargins left="0.7" right="0.7" top="0.78740157499999996" bottom="0.78740157499999996" header="0.3" footer="0.3"/>
  <pageSetup paperSize="9" scale="87" orientation="portrait" r:id="rId1"/>
  <headerFooter>
    <oddHeader xml:space="preserve">&amp;L&amp;"Arial,Standard"&amp;9Auftraggeber: Stadt Göttingen
Projekt: Geschwister-Scholl-Gesamtschule
Objektplanung Freianlagen&amp;C&amp;"Arial,Fett"&amp;9Honorarpreisblatt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60E3-41C0-446C-BFE8-D497715D4310}">
  <sheetPr>
    <pageSetUpPr fitToPage="1"/>
  </sheetPr>
  <dimension ref="A1:D32"/>
  <sheetViews>
    <sheetView tabSelected="1" view="pageLayout" zoomScaleNormal="100" workbookViewId="0">
      <selection activeCell="C18" sqref="C18"/>
    </sheetView>
  </sheetViews>
  <sheetFormatPr baseColWidth="10" defaultColWidth="11.44140625" defaultRowHeight="13.2" x14ac:dyDescent="0.25"/>
  <cols>
    <col min="1" max="1" width="52.44140625" style="1" customWidth="1"/>
    <col min="2" max="2" width="13.33203125" style="1" customWidth="1"/>
    <col min="3" max="3" width="11.33203125" style="1" customWidth="1"/>
    <col min="4" max="4" width="22.5546875" style="1" customWidth="1"/>
    <col min="5" max="16384" width="11.44140625" style="1"/>
  </cols>
  <sheetData>
    <row r="1" spans="1:4" x14ac:dyDescent="0.25">
      <c r="A1" s="44" t="s">
        <v>36</v>
      </c>
    </row>
    <row r="2" spans="1:4" x14ac:dyDescent="0.25">
      <c r="A2" s="1" t="s">
        <v>41</v>
      </c>
      <c r="D2" s="2"/>
    </row>
    <row r="3" spans="1:4" x14ac:dyDescent="0.25">
      <c r="A3" s="3" t="s">
        <v>12</v>
      </c>
      <c r="B3" s="37"/>
      <c r="C3" s="37"/>
      <c r="D3" s="37"/>
    </row>
    <row r="4" spans="1:4" x14ac:dyDescent="0.25">
      <c r="A4" s="4" t="s">
        <v>4</v>
      </c>
      <c r="B4" s="45"/>
      <c r="C4" s="45"/>
      <c r="D4" s="5">
        <v>1355780</v>
      </c>
    </row>
    <row r="5" spans="1:4" x14ac:dyDescent="0.25">
      <c r="A5" s="4" t="s">
        <v>0</v>
      </c>
      <c r="B5" s="45"/>
      <c r="C5" s="45"/>
      <c r="D5" s="6" t="s">
        <v>7</v>
      </c>
    </row>
    <row r="6" spans="1:4" x14ac:dyDescent="0.25">
      <c r="A6" s="4" t="s">
        <v>1</v>
      </c>
      <c r="B6" s="45"/>
      <c r="C6" s="45"/>
      <c r="D6" s="6" t="s">
        <v>13</v>
      </c>
    </row>
    <row r="7" spans="1:4" x14ac:dyDescent="0.25">
      <c r="A7" s="4" t="s">
        <v>14</v>
      </c>
      <c r="B7" s="29"/>
      <c r="C7" s="29"/>
      <c r="D7" s="5">
        <v>184727.04000000001</v>
      </c>
    </row>
    <row r="8" spans="1:4" x14ac:dyDescent="0.25">
      <c r="A8" s="4" t="s">
        <v>3</v>
      </c>
      <c r="B8" s="8"/>
      <c r="C8" s="8"/>
      <c r="D8" s="7">
        <v>0</v>
      </c>
    </row>
    <row r="9" spans="1:4" x14ac:dyDescent="0.25">
      <c r="B9" s="46"/>
      <c r="C9" s="46"/>
      <c r="D9" s="46"/>
    </row>
    <row r="10" spans="1:4" x14ac:dyDescent="0.25">
      <c r="A10" s="47" t="s">
        <v>5</v>
      </c>
      <c r="B10" s="48" t="s">
        <v>6</v>
      </c>
      <c r="C10" s="48" t="s">
        <v>15</v>
      </c>
      <c r="D10" s="9"/>
    </row>
    <row r="11" spans="1:4" x14ac:dyDescent="0.25">
      <c r="A11" s="54" t="s">
        <v>40</v>
      </c>
      <c r="B11" s="49"/>
      <c r="C11" s="49"/>
      <c r="D11" s="10"/>
    </row>
    <row r="12" spans="1:4" x14ac:dyDescent="0.25">
      <c r="A12" s="55" t="s">
        <v>8</v>
      </c>
      <c r="B12" s="56">
        <v>0</v>
      </c>
      <c r="C12" s="102">
        <v>0</v>
      </c>
      <c r="D12" s="57">
        <f>C12*D7</f>
        <v>0</v>
      </c>
    </row>
    <row r="13" spans="1:4" x14ac:dyDescent="0.25">
      <c r="A13" s="55" t="s">
        <v>16</v>
      </c>
      <c r="B13" s="56">
        <v>0</v>
      </c>
      <c r="C13" s="102">
        <v>0</v>
      </c>
      <c r="D13" s="57">
        <f>C13*D7</f>
        <v>0</v>
      </c>
    </row>
    <row r="14" spans="1:4" x14ac:dyDescent="0.25">
      <c r="A14" s="4" t="s">
        <v>9</v>
      </c>
      <c r="B14" s="11">
        <v>0.16</v>
      </c>
      <c r="C14" s="12">
        <v>0</v>
      </c>
      <c r="D14" s="13">
        <f>C14*D7</f>
        <v>0</v>
      </c>
    </row>
    <row r="15" spans="1:4" x14ac:dyDescent="0.25">
      <c r="A15" s="4" t="s">
        <v>17</v>
      </c>
      <c r="B15" s="11">
        <v>0.04</v>
      </c>
      <c r="C15" s="12">
        <v>0</v>
      </c>
      <c r="D15" s="13">
        <f>C15*D7</f>
        <v>0</v>
      </c>
    </row>
    <row r="16" spans="1:4" x14ac:dyDescent="0.25">
      <c r="A16" s="4" t="s">
        <v>10</v>
      </c>
      <c r="B16" s="11">
        <v>0.25</v>
      </c>
      <c r="C16" s="12">
        <v>0</v>
      </c>
      <c r="D16" s="13">
        <f>C16*D7</f>
        <v>0</v>
      </c>
    </row>
    <row r="17" spans="1:4" x14ac:dyDescent="0.25">
      <c r="A17" s="4" t="s">
        <v>18</v>
      </c>
      <c r="B17" s="11">
        <v>7.0000000000000007E-2</v>
      </c>
      <c r="C17" s="12">
        <v>0</v>
      </c>
      <c r="D17" s="13">
        <f>C17*D7</f>
        <v>0</v>
      </c>
    </row>
    <row r="18" spans="1:4" x14ac:dyDescent="0.25">
      <c r="A18" s="4" t="s">
        <v>19</v>
      </c>
      <c r="B18" s="11">
        <v>1.4999999999999999E-2</v>
      </c>
      <c r="C18" s="12">
        <v>0</v>
      </c>
      <c r="D18" s="13">
        <f>C18*D7</f>
        <v>0</v>
      </c>
    </row>
    <row r="19" spans="1:4" x14ac:dyDescent="0.25">
      <c r="A19" s="4" t="s">
        <v>20</v>
      </c>
      <c r="B19" s="11">
        <v>0.3</v>
      </c>
      <c r="C19" s="12">
        <v>0</v>
      </c>
      <c r="D19" s="13">
        <f>C19*D7</f>
        <v>0</v>
      </c>
    </row>
    <row r="20" spans="1:4" x14ac:dyDescent="0.25">
      <c r="A20" s="14" t="s">
        <v>11</v>
      </c>
      <c r="B20" s="15">
        <v>0.02</v>
      </c>
      <c r="C20" s="16">
        <v>0</v>
      </c>
      <c r="D20" s="17">
        <f>C20*D7</f>
        <v>0</v>
      </c>
    </row>
    <row r="21" spans="1:4" x14ac:dyDescent="0.25">
      <c r="A21" s="18" t="s">
        <v>2</v>
      </c>
      <c r="B21" s="19">
        <f>SUM(B12:B20)</f>
        <v>0.85499999999999998</v>
      </c>
      <c r="C21" s="19">
        <f>SUM(C12:C20)</f>
        <v>0</v>
      </c>
      <c r="D21" s="20">
        <f>SUM(D12:D20)</f>
        <v>0</v>
      </c>
    </row>
    <row r="22" spans="1:4" x14ac:dyDescent="0.25">
      <c r="A22" s="21" t="s">
        <v>3</v>
      </c>
      <c r="B22" s="22"/>
      <c r="C22" s="22">
        <f>D8</f>
        <v>0</v>
      </c>
      <c r="D22" s="23">
        <f>D21*C22</f>
        <v>0</v>
      </c>
    </row>
    <row r="23" spans="1:4" x14ac:dyDescent="0.25">
      <c r="A23" s="24" t="s">
        <v>21</v>
      </c>
      <c r="B23" s="25"/>
      <c r="C23" s="25"/>
      <c r="D23" s="26">
        <f>SUM(D21:D22)</f>
        <v>0</v>
      </c>
    </row>
    <row r="24" spans="1:4" x14ac:dyDescent="0.25">
      <c r="A24" s="27"/>
      <c r="B24" s="50"/>
      <c r="C24" s="50"/>
      <c r="D24" s="28"/>
    </row>
    <row r="25" spans="1:4" x14ac:dyDescent="0.25">
      <c r="A25" s="4" t="s">
        <v>22</v>
      </c>
      <c r="B25" s="29"/>
      <c r="C25" s="30">
        <v>0</v>
      </c>
      <c r="D25" s="13">
        <f>C25*D23</f>
        <v>0</v>
      </c>
    </row>
    <row r="26" spans="1:4" x14ac:dyDescent="0.25">
      <c r="A26" s="31" t="s">
        <v>23</v>
      </c>
      <c r="B26" s="51"/>
      <c r="C26" s="32">
        <v>0</v>
      </c>
      <c r="D26" s="33">
        <f>-(C26*D23)</f>
        <v>0</v>
      </c>
    </row>
    <row r="27" spans="1:4" x14ac:dyDescent="0.25">
      <c r="A27" s="34" t="s">
        <v>2</v>
      </c>
      <c r="B27" s="52"/>
      <c r="C27" s="53"/>
      <c r="D27" s="35">
        <f>SUM(D23:D26)</f>
        <v>0</v>
      </c>
    </row>
    <row r="28" spans="1:4" x14ac:dyDescent="0.25">
      <c r="A28" s="27"/>
      <c r="D28" s="36"/>
    </row>
    <row r="29" spans="1:4" x14ac:dyDescent="0.25">
      <c r="A29" s="38"/>
      <c r="B29" s="39"/>
      <c r="C29" s="39"/>
      <c r="D29" s="40"/>
    </row>
    <row r="30" spans="1:4" x14ac:dyDescent="0.25">
      <c r="A30" s="4" t="s">
        <v>24</v>
      </c>
      <c r="B30" s="29"/>
      <c r="C30" s="29"/>
      <c r="D30" s="41">
        <f>D27</f>
        <v>0</v>
      </c>
    </row>
    <row r="31" spans="1:4" x14ac:dyDescent="0.25">
      <c r="A31" s="4" t="s">
        <v>25</v>
      </c>
      <c r="B31" s="29"/>
      <c r="C31" s="42">
        <v>0.19</v>
      </c>
      <c r="D31" s="43">
        <f>C31*D30</f>
        <v>0</v>
      </c>
    </row>
    <row r="32" spans="1:4" x14ac:dyDescent="0.25">
      <c r="A32" s="4" t="s">
        <v>26</v>
      </c>
      <c r="B32" s="29"/>
      <c r="C32" s="29"/>
      <c r="D32" s="41">
        <f>D31+D30</f>
        <v>0</v>
      </c>
    </row>
  </sheetData>
  <sheetProtection algorithmName="SHA-512" hashValue="skEGtovhhNdZ75MtV12PqhLksRCxkegAKoRSu9X2gVEcWzXRA7k1i18vsIpceCtqgyVwsZKumtG4FYdCFgaV1g==" saltValue="unYTgmai1EbrrBMxv/jCGw==" spinCount="100000" sheet="1" objects="1" scenarios="1" selectLockedCells="1"/>
  <protectedRanges>
    <protectedRange sqref="C12:C20 D8" name="Bereich1_6"/>
  </protectedRanges>
  <pageMargins left="0.7" right="0.7" top="0.78740157499999996" bottom="0.78740157499999996" header="0.3" footer="0.3"/>
  <pageSetup paperSize="9" scale="88" orientation="portrait" r:id="rId1"/>
  <headerFooter>
    <oddHeader xml:space="preserve">&amp;L&amp;"Arial,Standard"&amp;9Auftraggeber: Stadt Göttingen
Projekt: Geschwister-Scholl-Gesamtschule
Objektplanung Freianlagen&amp;C&amp;"Arial,Fett"&amp;9Honorarpreisblatt 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352fb73d-3431-4b32-87ea-11ea1d7799ee</BSO999929>
</file>

<file path=customXml/itemProps1.xml><?xml version="1.0" encoding="utf-8"?>
<ds:datastoreItem xmlns:ds="http://schemas.openxmlformats.org/officeDocument/2006/customXml" ds:itemID="{77151031-C57D-4B9D-8D87-B207B8F89D43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Gesamthonorar</vt:lpstr>
      <vt:lpstr>Bauabschnitt 2</vt:lpstr>
      <vt:lpstr>Bauabschnitt 3</vt:lpstr>
      <vt:lpstr>Bauabschnitt 4</vt:lpstr>
      <vt:lpstr>Bauabschnitt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bathge</dc:creator>
  <cp:lastModifiedBy>Tatjana Schwarz</cp:lastModifiedBy>
  <cp:lastPrinted>2020-07-06T13:56:53Z</cp:lastPrinted>
  <dcterms:created xsi:type="dcterms:W3CDTF">2013-11-18T14:16:37Z</dcterms:created>
  <dcterms:modified xsi:type="dcterms:W3CDTF">2026-05-15T07:59:02Z</dcterms:modified>
</cp:coreProperties>
</file>